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O:\Moji dokumenti\2023- JAVNA NAROČILA\ČIŠČENJE\Č. Sanela - Vrtec Ledina\ZA OBJAVO\"/>
    </mc:Choice>
  </mc:AlternateContent>
  <xr:revisionPtr revIDLastSave="0" documentId="13_ncr:1_{95F34E3B-0DA7-403B-A716-EF94340BA73E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PRILOGA 3A" sheetId="2" r:id="rId1"/>
  </sheets>
  <definedNames>
    <definedName name="_xlnm.Print_Area" localSheetId="0">'PRILOGA 3A'!$B$1:$H$32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31" i="2"/>
  <c r="E32" i="2"/>
  <c r="E31" i="2"/>
  <c r="F26" i="2" l="1"/>
  <c r="G26" i="2"/>
  <c r="H26" i="2"/>
  <c r="E29" i="2"/>
  <c r="G29" i="2"/>
  <c r="H12" i="2"/>
  <c r="H21" i="2" l="1"/>
  <c r="G30" i="2" s="1"/>
  <c r="G21" i="2"/>
  <c r="E30" i="2" s="1"/>
</calcChain>
</file>

<file path=xl/sharedStrings.xml><?xml version="1.0" encoding="utf-8"?>
<sst xmlns="http://schemas.openxmlformats.org/spreadsheetml/2006/main" count="44" uniqueCount="40">
  <si>
    <t>I</t>
  </si>
  <si>
    <t>II</t>
  </si>
  <si>
    <t>III</t>
  </si>
  <si>
    <t>% DDV</t>
  </si>
  <si>
    <t>I. REDNO ČIŠČENJE</t>
  </si>
  <si>
    <t xml:space="preserve">Notranje talne površine  in terase </t>
  </si>
  <si>
    <t>II. GENERALNO ČIŠČENJE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</si>
  <si>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</si>
  <si>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</si>
  <si>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</si>
  <si>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</si>
  <si>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</si>
  <si>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</si>
  <si>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</si>
  <si>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SKUPAJ I + II + III</t>
  </si>
  <si>
    <r>
      <t>Čistilna površina v m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</si>
  <si>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</si>
  <si>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</si>
  <si>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</si>
  <si>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</si>
  <si>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brez DDV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</si>
  <si>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</si>
  <si>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                               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</si>
  <si>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</si>
  <si>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PRILOGA 3/1</t>
  </si>
  <si>
    <t>2559 + 343 terase (čiščenje 1x tedensko od 1. aprila do 30. oktobra)</t>
  </si>
  <si>
    <t>Generalno čiščenje 2 krat letno (ne vključuje talnih premazov, le strojno ribanje tal)</t>
  </si>
  <si>
    <t>Čiščenje steklenih površin 2x letno</t>
  </si>
  <si>
    <t>Čiščenje tekstilnih oblog 2x letno</t>
  </si>
  <si>
    <t>Čiščenje žaluzij 2x letno</t>
  </si>
  <si>
    <t xml:space="preserve">Predvideno število ur </t>
  </si>
  <si>
    <t>Skupna vrednost z DDV za 25 ur v EUR</t>
  </si>
  <si>
    <r>
      <t>Skupna vrednost brez DDV z</t>
    </r>
    <r>
      <rPr>
        <b/>
        <sz val="10"/>
        <rFont val="Times New Roman"/>
        <family val="1"/>
        <charset val="238"/>
      </rPr>
      <t>a 25 ur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</si>
  <si>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PRIKAZ STRUKTURE PONUDBENE CENE 
za javno naročilo Izvajanje storitev okolju prijaznega čiščenja v Vrtcu Ledina za obdobje treh let:
</t>
  </si>
  <si>
    <t>Skupna vrednost rednega čiščenja brez DDV za 36 mesecev</t>
  </si>
  <si>
    <t>Skupna vrednost rednega čiščenja z DDV za 36 mesecev</t>
  </si>
  <si>
    <t>Skupna vrednost brez DDV za 36 mesecev v EUR</t>
  </si>
  <si>
    <t>Skupna vrednost z DDV za 36 mesecev v EUR</t>
  </si>
  <si>
    <t>CENA ZA 36 MESECEV BREZ DDV V EUR</t>
  </si>
  <si>
    <t>CENA ZA 36 MESECEV Z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</si>
</sst>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/>
    <xf numFmtId="4" fontId="10" fillId="0" borderId="2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  <protection locked="0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2" fontId="5" fillId="0" borderId="1" xfId="0" applyNumberFormat="1" applyFont="1" applyBorder="1" applyAlignment="1" applyProtection="1">
      <alignment horizontal="right" vertical="center"/>
      <protection locked="0"/>
    </xf>
    <xf numFmtId="4" fontId="10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" fontId="9" fillId="0" borderId="2" xfId="0" applyNumberFormat="1" applyFont="1" applyBorder="1" applyAlignment="1" applyProtection="1">
      <alignment horizontal="center" vertical="center"/>
      <protection locked="0"/>
    </xf>
    <xf numFmtId="4" fontId="9" fillId="0" borderId="4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tabSelected="1" view="pageBreakPreview" topLeftCell="A19" zoomScale="110" zoomScaleNormal="100" zoomScaleSheetLayoutView="110" workbookViewId="0">
      <selection activeCell="H16" sqref="H16"/>
    </sheetView>
  </sheetViews>
  <sheetFormatPr defaultRowHeight="15" x14ac:dyDescent="0.25"/>
  <cols>
    <col min="1" max="1" width="5.140625" customWidth="1"/>
    <col min="2" max="3" width="11.5703125" style="2" customWidth="1"/>
    <col min="4" max="8" width="20.85546875" style="2" customWidth="1"/>
    <col min="9" max="10" width="9.140625" style="2"/>
  </cols>
  <sheetData>
    <row r="1" spans="2:9" x14ac:dyDescent="0.25">
      <c r="H1" s="15" t="s">
        <v>24</v>
      </c>
    </row>
    <row r="3" spans="2:9" x14ac:dyDescent="0.25">
      <c r="B3" s="2" t="s">
        <v>9</v>
      </c>
    </row>
    <row r="5" spans="2:9" ht="49.5" customHeight="1" x14ac:dyDescent="0.25">
      <c r="B5" s="52" t="s">
        <v>33</v>
      </c>
      <c r="C5" s="52"/>
      <c r="D5" s="52"/>
      <c r="E5" s="52"/>
      <c r="F5" s="52"/>
      <c r="G5" s="52"/>
      <c r="H5" s="52"/>
      <c r="I5" s="1"/>
    </row>
    <row r="6" spans="2:9" ht="20.25" customHeight="1" x14ac:dyDescent="0.25">
      <c r="B6" s="53"/>
      <c r="C6" s="53"/>
      <c r="D6" s="53"/>
      <c r="E6" s="53"/>
      <c r="F6" s="53"/>
      <c r="G6" s="53"/>
      <c r="H6" s="53"/>
      <c r="I6" s="3"/>
    </row>
    <row r="7" spans="2:9" s="4" customFormat="1" ht="12.75" x14ac:dyDescent="0.2">
      <c r="B7" s="39" t="s">
        <v>4</v>
      </c>
      <c r="C7" s="39"/>
      <c r="D7" s="39"/>
      <c r="E7" s="39"/>
      <c r="F7" s="39"/>
      <c r="G7" s="39"/>
      <c r="H7" s="39"/>
    </row>
    <row r="8" spans="2:9" s="4" customFormat="1" ht="21" customHeight="1" x14ac:dyDescent="0.2">
      <c r="B8" s="57" t="s">
        <v>5</v>
      </c>
      <c r="C8" s="55" t="s">
        <v>15</v>
      </c>
      <c r="D8" s="48" t="s">
        <v>22</v>
      </c>
      <c r="E8" s="49"/>
      <c r="F8" s="56" t="s">
        <v>3</v>
      </c>
      <c r="G8" s="48" t="s">
        <v>23</v>
      </c>
      <c r="H8" s="49"/>
    </row>
    <row r="9" spans="2:9" s="4" customFormat="1" ht="21" customHeight="1" x14ac:dyDescent="0.2">
      <c r="B9" s="58"/>
      <c r="C9" s="55"/>
      <c r="D9" s="50"/>
      <c r="E9" s="51"/>
      <c r="F9" s="60"/>
      <c r="G9" s="50"/>
      <c r="H9" s="51"/>
    </row>
    <row r="10" spans="2:9" s="4" customFormat="1" ht="12.75" customHeight="1" x14ac:dyDescent="0.2">
      <c r="B10" s="58"/>
      <c r="C10" s="57" t="s">
        <v>25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42" customHeight="1" x14ac:dyDescent="0.2">
      <c r="B11" s="58"/>
      <c r="C11" s="58"/>
      <c r="D11" s="5" t="s">
        <v>16</v>
      </c>
      <c r="E11" s="5" t="s">
        <v>3</v>
      </c>
      <c r="F11" s="5" t="s">
        <v>17</v>
      </c>
      <c r="G11" s="5" t="s">
        <v>34</v>
      </c>
      <c r="H11" s="5" t="s">
        <v>35</v>
      </c>
    </row>
    <row r="12" spans="2:9" s="4" customFormat="1" ht="30" customHeight="1" x14ac:dyDescent="0.2">
      <c r="B12" s="59"/>
      <c r="C12" s="59"/>
      <c r="D12" s="22"/>
      <c r="E12" s="12">
        <v>0.22</v>
      </c>
      <c r="F12" s="22"/>
      <c r="G12" s="22"/>
      <c r="H12" s="8">
        <f>F12*24</f>
        <v>0</v>
      </c>
    </row>
    <row r="13" spans="2:9" s="4" customFormat="1" ht="23.25" customHeight="1" x14ac:dyDescent="0.2">
      <c r="B13" s="29"/>
      <c r="C13" s="29"/>
      <c r="D13" s="29"/>
      <c r="E13" s="29"/>
      <c r="F13" s="29"/>
      <c r="G13" s="29"/>
      <c r="H13" s="29"/>
    </row>
    <row r="14" spans="2:9" s="4" customFormat="1" ht="12.75" x14ac:dyDescent="0.2">
      <c r="B14" s="39" t="s">
        <v>6</v>
      </c>
      <c r="C14" s="39"/>
      <c r="D14" s="39"/>
      <c r="E14" s="39"/>
      <c r="F14" s="39"/>
      <c r="G14" s="39"/>
      <c r="H14" s="39"/>
    </row>
    <row r="15" spans="2:9" s="4" customFormat="1" ht="12.75" x14ac:dyDescent="0.2">
      <c r="B15" s="54"/>
      <c r="C15" s="55" t="s">
        <v>15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54"/>
      <c r="C16" s="56"/>
      <c r="D16" s="5" t="s">
        <v>18</v>
      </c>
      <c r="E16" s="5" t="s">
        <v>3</v>
      </c>
      <c r="F16" s="5" t="s">
        <v>19</v>
      </c>
      <c r="G16" s="5" t="s">
        <v>36</v>
      </c>
      <c r="H16" s="5" t="s">
        <v>37</v>
      </c>
    </row>
    <row r="17" spans="2:8" s="4" customFormat="1" ht="102" x14ac:dyDescent="0.2">
      <c r="B17" s="16" t="s">
        <v>26</v>
      </c>
      <c r="C17" s="14">
        <v>2376</v>
      </c>
      <c r="D17" s="18"/>
      <c r="E17" s="10">
        <v>0.22</v>
      </c>
      <c r="F17" s="19"/>
      <c r="G17" s="20"/>
      <c r="H17" s="19"/>
    </row>
    <row r="18" spans="2:8" s="4" customFormat="1" ht="51" x14ac:dyDescent="0.2">
      <c r="B18" s="16" t="s">
        <v>27</v>
      </c>
      <c r="C18" s="14">
        <v>1212.3</v>
      </c>
      <c r="D18" s="18"/>
      <c r="E18" s="11">
        <v>9.5000000000000001E-2</v>
      </c>
      <c r="F18" s="19"/>
      <c r="G18" s="21"/>
      <c r="H18" s="19"/>
    </row>
    <row r="19" spans="2:8" s="4" customFormat="1" ht="51" x14ac:dyDescent="0.2">
      <c r="B19" s="16" t="s">
        <v>28</v>
      </c>
      <c r="C19" s="14">
        <v>43</v>
      </c>
      <c r="D19" s="18"/>
      <c r="E19" s="10">
        <v>0.22</v>
      </c>
      <c r="F19" s="19"/>
      <c r="G19" s="21"/>
      <c r="H19" s="19"/>
    </row>
    <row r="20" spans="2:8" s="4" customFormat="1" ht="38.25" x14ac:dyDescent="0.2">
      <c r="B20" s="16" t="s">
        <v>29</v>
      </c>
      <c r="C20" s="14">
        <v>11.6</v>
      </c>
      <c r="D20" s="18"/>
      <c r="E20" s="10">
        <v>0.22</v>
      </c>
      <c r="F20" s="19"/>
      <c r="G20" s="21"/>
      <c r="H20" s="19"/>
    </row>
    <row r="21" spans="2:8" s="4" customFormat="1" ht="25.5" customHeight="1" x14ac:dyDescent="0.2">
      <c r="B21" s="30" t="s">
        <v>7</v>
      </c>
      <c r="C21" s="31"/>
      <c r="D21" s="32"/>
      <c r="E21" s="32"/>
      <c r="F21" s="33"/>
      <c r="G21" s="13">
        <f>SUM(G17:G20)</f>
        <v>0</v>
      </c>
      <c r="H21" s="13">
        <f>SUM(H17:H20)</f>
        <v>0</v>
      </c>
    </row>
    <row r="22" spans="2:8" s="4" customFormat="1" ht="33" customHeight="1" x14ac:dyDescent="0.2">
      <c r="B22" s="28"/>
      <c r="C22" s="28"/>
      <c r="D22" s="28"/>
      <c r="E22" s="28"/>
      <c r="F22" s="28"/>
      <c r="G22" s="28"/>
      <c r="H22" s="28"/>
    </row>
    <row r="23" spans="2:8" s="4" customFormat="1" ht="15" customHeight="1" x14ac:dyDescent="0.2">
      <c r="B23" s="39" t="s">
        <v>8</v>
      </c>
      <c r="C23" s="40"/>
      <c r="D23" s="40"/>
      <c r="E23" s="40"/>
      <c r="F23" s="40"/>
      <c r="G23" s="40"/>
      <c r="H23" s="41"/>
    </row>
    <row r="24" spans="2:8" s="4" customFormat="1" ht="15" customHeight="1" x14ac:dyDescent="0.2">
      <c r="B24" s="48" t="s">
        <v>30</v>
      </c>
      <c r="C24" s="49"/>
      <c r="D24" s="5">
        <v>1</v>
      </c>
      <c r="E24" s="5">
        <v>2</v>
      </c>
      <c r="F24" s="5">
        <v>3</v>
      </c>
      <c r="G24" s="5">
        <v>4</v>
      </c>
      <c r="H24" s="5">
        <v>5</v>
      </c>
    </row>
    <row r="25" spans="2:8" s="4" customFormat="1" ht="30" customHeight="1" x14ac:dyDescent="0.2">
      <c r="B25" s="50"/>
      <c r="C25" s="51"/>
      <c r="D25" s="5" t="s">
        <v>20</v>
      </c>
      <c r="E25" s="5" t="s">
        <v>3</v>
      </c>
      <c r="F25" s="5" t="s">
        <v>21</v>
      </c>
      <c r="G25" s="5" t="s">
        <v>32</v>
      </c>
      <c r="H25" s="17" t="s">
        <v>31</v>
      </c>
    </row>
    <row r="26" spans="2:8" s="4" customFormat="1" ht="30" customHeight="1" x14ac:dyDescent="0.2">
      <c r="B26" s="46">
        <v>25</v>
      </c>
      <c r="C26" s="47"/>
      <c r="D26" s="9"/>
      <c r="E26" s="10">
        <v>0.22</v>
      </c>
      <c r="F26" s="9">
        <f>D26*1.22</f>
        <v>0</v>
      </c>
      <c r="G26" s="9">
        <f>D26*B26</f>
        <v>0</v>
      </c>
      <c r="H26" s="9">
        <f>G26*1.22</f>
        <v>0</v>
      </c>
    </row>
    <row r="27" spans="2:8" s="4" customFormat="1" ht="26.25" customHeight="1" x14ac:dyDescent="0.2">
      <c r="B27" s="34"/>
      <c r="C27" s="34"/>
      <c r="D27" s="34"/>
      <c r="E27" s="34"/>
      <c r="F27" s="34"/>
      <c r="G27" s="34"/>
      <c r="H27" s="34"/>
    </row>
    <row r="28" spans="2:8" s="4" customFormat="1" ht="26.25" customHeight="1" x14ac:dyDescent="0.2">
      <c r="B28" s="6"/>
      <c r="C28" s="42" t="s">
        <v>10</v>
      </c>
      <c r="D28" s="43"/>
      <c r="E28" s="35" t="s">
        <v>38</v>
      </c>
      <c r="F28" s="36"/>
      <c r="G28" s="35" t="s">
        <v>39</v>
      </c>
      <c r="H28" s="36"/>
    </row>
    <row r="29" spans="2:8" s="4" customFormat="1" ht="26.25" customHeight="1" x14ac:dyDescent="0.2">
      <c r="B29" s="7" t="s">
        <v>0</v>
      </c>
      <c r="C29" s="44" t="s">
        <v>11</v>
      </c>
      <c r="D29" s="45"/>
      <c r="E29" s="37">
        <f>G12</f>
        <v>0</v>
      </c>
      <c r="F29" s="38"/>
      <c r="G29" s="37">
        <f>H12</f>
        <v>0</v>
      </c>
      <c r="H29" s="38"/>
    </row>
    <row r="30" spans="2:8" s="4" customFormat="1" ht="26.25" customHeight="1" x14ac:dyDescent="0.2">
      <c r="B30" s="7" t="s">
        <v>1</v>
      </c>
      <c r="C30" s="44" t="s">
        <v>12</v>
      </c>
      <c r="D30" s="45"/>
      <c r="E30" s="37">
        <f>G21</f>
        <v>0</v>
      </c>
      <c r="F30" s="38"/>
      <c r="G30" s="37">
        <f>H21</f>
        <v>0</v>
      </c>
      <c r="H30" s="38"/>
    </row>
    <row r="31" spans="2:8" s="4" customFormat="1" ht="26.25" customHeight="1" x14ac:dyDescent="0.2">
      <c r="B31" s="7" t="s">
        <v>2</v>
      </c>
      <c r="C31" s="44" t="s">
        <v>13</v>
      </c>
      <c r="D31" s="45"/>
      <c r="E31" s="37">
        <f>G26</f>
        <v>0</v>
      </c>
      <c r="F31" s="38"/>
      <c r="G31" s="37">
        <f>H26</f>
        <v>0</v>
      </c>
      <c r="H31" s="38"/>
    </row>
    <row r="32" spans="2:8" s="4" customFormat="1" ht="26.25" customHeight="1" x14ac:dyDescent="0.2">
      <c r="B32" s="23" t="s">
        <v>14</v>
      </c>
      <c r="C32" s="24"/>
      <c r="D32" s="25"/>
      <c r="E32" s="26">
        <f>SUM(E29:F31)</f>
        <v>0</v>
      </c>
      <c r="F32" s="27"/>
      <c r="G32" s="26">
        <f>SUM(G29:H31)</f>
        <v>0</v>
      </c>
      <c r="H32" s="27"/>
    </row>
    <row r="33" s="4" customFormat="1" ht="12.75" x14ac:dyDescent="0.2"/>
    <row r="34" s="4" customFormat="1" ht="12.75" x14ac:dyDescent="0.2"/>
  </sheetData>
  <sheetProtection selectLockedCells="1"/>
  <mergeCells count="34">
    <mergeCell ref="B24:C25"/>
    <mergeCell ref="B5:H5"/>
    <mergeCell ref="B6:H6"/>
    <mergeCell ref="B7:H7"/>
    <mergeCell ref="B15:B16"/>
    <mergeCell ref="C15:C16"/>
    <mergeCell ref="B14:H14"/>
    <mergeCell ref="C10:C12"/>
    <mergeCell ref="B8:B12"/>
    <mergeCell ref="C8:C9"/>
    <mergeCell ref="D8:E9"/>
    <mergeCell ref="F8:F9"/>
    <mergeCell ref="G8:H9"/>
    <mergeCell ref="C29:D29"/>
    <mergeCell ref="C30:D30"/>
    <mergeCell ref="G31:H31"/>
    <mergeCell ref="C31:D31"/>
    <mergeCell ref="B26:C26"/>
    <mergeCell ref="B32:D32"/>
    <mergeCell ref="E32:F32"/>
    <mergeCell ref="G32:H32"/>
    <mergeCell ref="B22:H22"/>
    <mergeCell ref="B13:H13"/>
    <mergeCell ref="B21:F21"/>
    <mergeCell ref="B27:H27"/>
    <mergeCell ref="G28:H28"/>
    <mergeCell ref="E29:F29"/>
    <mergeCell ref="E30:F30"/>
    <mergeCell ref="B23:H23"/>
    <mergeCell ref="G29:H29"/>
    <mergeCell ref="C28:D28"/>
    <mergeCell ref="E28:F28"/>
    <mergeCell ref="E31:F31"/>
    <mergeCell ref="G30:H30"/>
  </mergeCells>
  <pageMargins left="0.70866141732283472" right="0.70866141732283472" top="0.74803149606299213" bottom="0.55118110236220474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3A</vt:lpstr>
      <vt:lpstr>'PRILOGA 3A'!Področje_tiskanja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Marija Rajaković</cp:lastModifiedBy>
  <cp:lastPrinted>2024-01-08T07:34:28Z</cp:lastPrinted>
  <dcterms:created xsi:type="dcterms:W3CDTF">2019-01-22T12:21:10Z</dcterms:created>
  <dcterms:modified xsi:type="dcterms:W3CDTF">2024-02-06T09:08:00Z</dcterms:modified>
</cp:coreProperties>
</file>